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  <c r="L11" i="1" l="1"/>
  <c r="M11" i="1" s="1"/>
  <c r="L10" i="1" l="1"/>
  <c r="M10" i="1" s="1"/>
  <c r="M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<sst xmlns="http://schemas.openxmlformats.org/spreadsheetml/2006/main" count="31" uniqueCount="26">
  <si>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</si>
  <si>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</si>
  <si>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</si>
  <si>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</si>
  <si>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</si>
  <si>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</si>
  <si>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</si>
  <si>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</si>
  <si>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</si>
  <si>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</si>
  <si>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</si>
  <si>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</si>
  <si>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</si>
  <si>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</si>
  <si>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</si>
  <si>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</si>
  <si>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</si>
  <si>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 рассмотрению принимаются предложения от юридических  лиц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</si>
  <si>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</si>
  <si>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НВЛ-2019/25-РНВ</t>
    </r>
  </si>
  <si>
    <t>1442862</t>
  </si>
  <si>
    <t>Блок предохранительных клапанов №188 СППК5-50-63ХЛ1 17лс85нж ПУ50-63- 03ХЛ1, ПУ80-40-06ХЛ1 с ответными фланцами, прокладками и крепежом</t>
  </si>
  <si>
    <t>Наименование лота:  "Реализация невостребованных ликвидных МТР. Блоки предохранительных клапанов"</t>
  </si>
  <si>
    <t>ЛОТ ДЕЛИМЫЙ</t>
  </si>
  <si>
    <t>За счёт средств Продавца</t>
  </si>
  <si>
    <t xml:space="preserve">И. о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</si>
</sst>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3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topLeftCell="A10" zoomScaleNormal="100" workbookViewId="0">
      <selection activeCell="A20" sqref="A2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1" t="s">
        <v>12</v>
      </c>
      <c r="B1" s="41"/>
      <c r="C1" s="41"/>
      <c r="D1" s="42"/>
      <c r="E1" s="43"/>
      <c r="F1" s="43"/>
      <c r="G1" s="43"/>
      <c r="H1" s="43"/>
      <c r="J1" s="24"/>
      <c r="K1" s="24"/>
      <c r="L1" s="24"/>
      <c r="M1" s="24"/>
      <c r="N1" s="24"/>
    </row>
    <row r="2" spans="1:18" s="1" customFormat="1" ht="43.5" customHeight="1" x14ac:dyDescent="0.25">
      <c r="A2" s="44" t="s">
        <v>22</v>
      </c>
      <c r="B2" s="44"/>
      <c r="C2" s="44"/>
      <c r="D2" s="44"/>
      <c r="E2" s="44"/>
      <c r="F2" s="44"/>
      <c r="G2" s="44"/>
      <c r="H2" s="44"/>
      <c r="J2" s="24"/>
      <c r="K2" s="24"/>
      <c r="L2" s="24"/>
      <c r="M2" s="24"/>
      <c r="N2" s="24"/>
    </row>
    <row r="3" spans="1:18" s="1" customFormat="1" ht="25.5" customHeight="1" x14ac:dyDescent="0.25">
      <c r="A3" s="45" t="s">
        <v>19</v>
      </c>
      <c r="B3" s="45"/>
      <c r="C3" s="45"/>
      <c r="D3" s="45"/>
      <c r="E3" s="45"/>
      <c r="F3" s="45"/>
      <c r="G3" s="45"/>
      <c r="H3" s="45"/>
      <c r="J3" s="24"/>
      <c r="K3" s="24"/>
      <c r="L3" s="24"/>
      <c r="M3" s="24"/>
      <c r="N3" s="24"/>
    </row>
    <row r="4" spans="1:18" s="1" customFormat="1" ht="18.75" customHeight="1" x14ac:dyDescent="0.25">
      <c r="A4" s="46" t="s">
        <v>23</v>
      </c>
      <c r="B4" s="46"/>
      <c r="C4" s="46"/>
      <c r="D4" s="46"/>
      <c r="E4" s="46"/>
      <c r="F4" s="46"/>
      <c r="G4" s="46"/>
      <c r="H4" s="46"/>
      <c r="J4" s="24"/>
      <c r="K4" s="24"/>
      <c r="L4" s="24"/>
      <c r="M4" s="24"/>
      <c r="N4" s="24"/>
    </row>
    <row r="5" spans="1:18" s="19" customFormat="1" ht="27" customHeight="1" x14ac:dyDescent="0.2">
      <c r="A5" s="40" t="s">
        <v>17</v>
      </c>
      <c r="B5" s="40"/>
      <c r="C5" s="40"/>
      <c r="D5" s="40"/>
      <c r="E5" s="40"/>
      <c r="F5" s="40"/>
      <c r="G5" s="40"/>
      <c r="H5" s="40"/>
      <c r="J5" s="36"/>
      <c r="K5" s="36"/>
      <c r="L5" s="36"/>
      <c r="M5" s="36"/>
      <c r="N5" s="36"/>
    </row>
    <row r="6" spans="1:18" s="19" customFormat="1" ht="43.5" customHeight="1" x14ac:dyDescent="0.2">
      <c r="A6" s="40" t="s">
        <v>14</v>
      </c>
      <c r="B6" s="40"/>
      <c r="C6" s="40"/>
      <c r="D6" s="40"/>
      <c r="E6" s="40"/>
      <c r="F6" s="40"/>
      <c r="G6" s="40"/>
      <c r="H6" s="40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60" x14ac:dyDescent="0.25">
      <c r="A10" s="16">
        <v>1</v>
      </c>
      <c r="B10" s="16" t="s">
        <v>15</v>
      </c>
      <c r="C10" s="33" t="s">
        <v>20</v>
      </c>
      <c r="D10" s="33" t="s">
        <v>21</v>
      </c>
      <c r="E10" s="33" t="s">
        <v>18</v>
      </c>
      <c r="F10" s="37">
        <v>3</v>
      </c>
      <c r="G10" s="38">
        <v>317919.35999999999</v>
      </c>
      <c r="H10" s="34">
        <v>40878</v>
      </c>
      <c r="I10" s="31"/>
      <c r="J10" s="35">
        <v>422400</v>
      </c>
      <c r="K10" s="25">
        <v>1.41</v>
      </c>
      <c r="L10" s="25">
        <f>J10*K10</f>
        <v>595584</v>
      </c>
      <c r="M10" s="25">
        <f>L10*F10</f>
        <v>1786752</v>
      </c>
      <c r="N10" s="25"/>
      <c r="P10" s="25"/>
      <c r="Q10" s="25"/>
      <c r="R10" s="25"/>
    </row>
    <row r="11" spans="1:18" s="3" customFormat="1" ht="60" x14ac:dyDescent="0.25">
      <c r="A11" s="16">
        <v>2</v>
      </c>
      <c r="B11" s="16" t="s">
        <v>15</v>
      </c>
      <c r="C11" s="33" t="s">
        <v>20</v>
      </c>
      <c r="D11" s="33" t="s">
        <v>21</v>
      </c>
      <c r="E11" s="33" t="s">
        <v>18</v>
      </c>
      <c r="F11" s="37">
        <v>3</v>
      </c>
      <c r="G11" s="38">
        <v>317919.35999999999</v>
      </c>
      <c r="H11" s="34">
        <v>40878</v>
      </c>
      <c r="I11" s="31"/>
      <c r="J11" s="35">
        <v>422400</v>
      </c>
      <c r="K11" s="25">
        <v>1.41</v>
      </c>
      <c r="L11" s="25">
        <f t="shared" ref="L11" si="0">J11*K11</f>
        <v>595584</v>
      </c>
      <c r="M11" s="25">
        <f t="shared" ref="M11" si="1">L11*F11</f>
        <v>1786752</v>
      </c>
      <c r="N11" s="25"/>
      <c r="P11" s="25"/>
      <c r="Q11" s="25"/>
      <c r="R11" s="25"/>
    </row>
    <row r="12" spans="1:18" s="4" customFormat="1" x14ac:dyDescent="0.25">
      <c r="A12" s="51" t="s">
        <v>7</v>
      </c>
      <c r="B12" s="51"/>
      <c r="C12" s="51"/>
      <c r="D12" s="51"/>
      <c r="E12" s="17"/>
      <c r="F12" s="21">
        <f>SUM(F10:F11)</f>
        <v>6</v>
      </c>
      <c r="G12" s="21"/>
      <c r="H12" s="18"/>
      <c r="J12" s="26"/>
      <c r="K12" s="26"/>
      <c r="L12" s="26"/>
      <c r="M12" s="26">
        <f>SUM(M10:M11)</f>
        <v>3573504</v>
      </c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4" customFormat="1" ht="115.5" customHeight="1" x14ac:dyDescent="0.25">
      <c r="A14" s="52" t="s">
        <v>8</v>
      </c>
      <c r="B14" s="53"/>
      <c r="C14" s="53"/>
      <c r="D14" s="54"/>
      <c r="E14" s="55" t="s">
        <v>9</v>
      </c>
      <c r="F14" s="55"/>
      <c r="G14" s="55"/>
      <c r="H14" s="55"/>
      <c r="J14" s="26"/>
      <c r="K14" s="26"/>
      <c r="L14" s="26"/>
      <c r="M14" s="26"/>
      <c r="N14" s="26"/>
      <c r="P14" s="26"/>
      <c r="Q14" s="26"/>
      <c r="R14" s="26"/>
    </row>
    <row r="15" spans="1:18" s="4" customFormat="1" ht="15.75" customHeight="1" x14ac:dyDescent="0.25">
      <c r="A15" s="48" t="s">
        <v>10</v>
      </c>
      <c r="B15" s="49"/>
      <c r="C15" s="49"/>
      <c r="D15" s="50"/>
      <c r="E15" s="47" t="s">
        <v>24</v>
      </c>
      <c r="F15" s="47"/>
      <c r="G15" s="47"/>
      <c r="H15" s="47"/>
      <c r="J15" s="26"/>
      <c r="P15" s="26"/>
      <c r="Q15" s="26"/>
      <c r="R15" s="26"/>
    </row>
    <row r="16" spans="1:18" s="4" customFormat="1" ht="15.75" customHeight="1" x14ac:dyDescent="0.25">
      <c r="A16" s="48" t="s">
        <v>11</v>
      </c>
      <c r="B16" s="49"/>
      <c r="C16" s="49"/>
      <c r="D16" s="50"/>
      <c r="E16" s="47" t="s">
        <v>24</v>
      </c>
      <c r="F16" s="47"/>
      <c r="G16" s="47"/>
      <c r="H16" s="47"/>
      <c r="J16" s="26"/>
      <c r="P16" s="26"/>
      <c r="Q16" s="26"/>
      <c r="R16" s="26"/>
    </row>
    <row r="17" spans="1:18" x14ac:dyDescent="0.25">
      <c r="J17" s="27"/>
      <c r="L17" s="8"/>
      <c r="M17" s="8"/>
      <c r="P17" s="27"/>
      <c r="Q17" s="27"/>
      <c r="R17" s="27"/>
    </row>
    <row r="18" spans="1:18" x14ac:dyDescent="0.25">
      <c r="J18" s="27"/>
      <c r="L18" s="8"/>
      <c r="M18" s="8"/>
      <c r="P18" s="27"/>
      <c r="Q18" s="27"/>
      <c r="R18" s="27"/>
    </row>
    <row r="19" spans="1:18" s="23" customFormat="1" ht="61.5" customHeight="1" x14ac:dyDescent="0.2">
      <c r="A19" s="39" t="s">
        <v>25</v>
      </c>
      <c r="B19" s="39"/>
      <c r="C19" s="39"/>
      <c r="D19" s="39"/>
      <c r="E19" s="30"/>
      <c r="F19" s="30"/>
      <c r="G19" s="56" t="s">
        <v>16</v>
      </c>
      <c r="H19" s="57"/>
      <c r="J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P20" s="29"/>
      <c r="Q20" s="29"/>
      <c r="R20" s="29"/>
    </row>
    <row r="21" spans="1:18" x14ac:dyDescent="0.25">
      <c r="J21" s="27"/>
      <c r="L21" s="8"/>
      <c r="M21" s="8"/>
      <c r="P21" s="27"/>
      <c r="Q21" s="27"/>
      <c r="R21" s="27"/>
    </row>
    <row r="22" spans="1:18" x14ac:dyDescent="0.25">
      <c r="J22" s="27"/>
      <c r="L22" s="8"/>
      <c r="M22" s="8"/>
      <c r="P22" s="27"/>
      <c r="Q22" s="27"/>
      <c r="R22" s="27"/>
    </row>
    <row r="23" spans="1:18" x14ac:dyDescent="0.25">
      <c r="J23" s="27"/>
      <c r="L23" s="8"/>
      <c r="M23" s="8"/>
      <c r="P23" s="27"/>
      <c r="Q23" s="27"/>
      <c r="R23" s="27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2019-08-20T04:14:35Z</cp:lastPrinted>
  <dcterms:created xsi:type="dcterms:W3CDTF">2016-09-16T10:27:35Z</dcterms:created>
  <dcterms:modified xsi:type="dcterms:W3CDTF">2019-08-20T04:14:35Z</dcterms:modified>
</cp:coreProperties>
</file>